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Лист1!$6:$6</definedName>
    <definedName name="_xlnm.Print_Area" localSheetId="0">Лист1!$A$1:$E$41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2" i="1" l="1"/>
  <c r="D22" i="1"/>
  <c r="C22" i="1"/>
  <c r="E18" i="1"/>
  <c r="D18" i="1"/>
  <c r="C18" i="1"/>
  <c r="D36" i="1" l="1"/>
  <c r="E36" i="1"/>
  <c r="C36" i="1"/>
  <c r="D11" i="1" l="1"/>
  <c r="E11" i="1"/>
  <c r="C11" i="1"/>
  <c r="C35" i="1" l="1"/>
  <c r="C34" i="1" s="1"/>
  <c r="E35" i="1"/>
  <c r="E34" i="1" s="1"/>
  <c r="D35" i="1"/>
  <c r="D34" i="1" s="1"/>
  <c r="E32" i="1"/>
  <c r="E31" i="1" s="1"/>
  <c r="E30" i="1" s="1"/>
  <c r="D32" i="1"/>
  <c r="D31" i="1" s="1"/>
  <c r="D30" i="1" s="1"/>
  <c r="C32" i="1"/>
  <c r="C31" i="1" s="1"/>
  <c r="E27" i="1"/>
  <c r="E26" i="1" s="1"/>
  <c r="E25" i="1" s="1"/>
  <c r="D27" i="1"/>
  <c r="D26" i="1" s="1"/>
  <c r="D25" i="1" s="1"/>
  <c r="C27" i="1"/>
  <c r="C26" i="1" s="1"/>
  <c r="C25" i="1" s="1"/>
  <c r="E10" i="1"/>
  <c r="D10" i="1"/>
  <c r="C10" i="1"/>
  <c r="E21" i="1" l="1"/>
  <c r="E20" i="1" s="1"/>
  <c r="E19" i="1" s="1"/>
  <c r="E17" i="1"/>
  <c r="E16" i="1" s="1"/>
  <c r="E15" i="1" s="1"/>
  <c r="C17" i="1"/>
  <c r="C16" i="1" s="1"/>
  <c r="C15" i="1" s="1"/>
  <c r="D17" i="1"/>
  <c r="D16" i="1" s="1"/>
  <c r="D15" i="1" s="1"/>
  <c r="D21" i="1"/>
  <c r="D20" i="1" s="1"/>
  <c r="D19" i="1" s="1"/>
  <c r="D9" i="1"/>
  <c r="D8" i="1" s="1"/>
  <c r="C9" i="1"/>
  <c r="C8" i="1" s="1"/>
  <c r="E9" i="1"/>
  <c r="E8" i="1" s="1"/>
  <c r="C21" i="1"/>
  <c r="C20" i="1" s="1"/>
  <c r="C19" i="1" s="1"/>
  <c r="C30" i="1"/>
  <c r="C24" i="1" s="1"/>
  <c r="C23" i="1" s="1"/>
  <c r="E24" i="1"/>
  <c r="E23" i="1" s="1"/>
  <c r="D24" i="1"/>
  <c r="D23" i="1" s="1"/>
  <c r="D14" i="1" l="1"/>
  <c r="D41" i="1" s="1"/>
  <c r="E14" i="1"/>
  <c r="E41" i="1" s="1"/>
  <c r="C14" i="1"/>
  <c r="C41" i="1" s="1"/>
  <c r="E7" i="1" l="1"/>
  <c r="D7" i="1"/>
  <c r="C7" i="1"/>
</calcChain>
</file>

<file path=xl/sharedStrings.xml><?xml version="1.0" encoding="utf-8"?>
<sst xmlns="http://schemas.openxmlformats.org/spreadsheetml/2006/main" count="78" uniqueCount="78">
  <si>
    <t>Код</t>
  </si>
  <si>
    <t>Наименование</t>
  </si>
  <si>
    <t>Сумма, тыс.руб.</t>
  </si>
  <si>
    <t>000 01 03 00 00 00 0000 000</t>
  </si>
  <si>
    <t>000 01 03 01 00 00 0000 800</t>
  </si>
  <si>
    <t>000 01 03 01 00 02 0000 810</t>
  </si>
  <si>
    <t>000 01 05 00 00 00 0000 000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</si>
  <si>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</si>
  <si>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</si>
  <si>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</si>
  <si>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</si>
  <si>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000 01 05 02 01 02 0000 510</t>
  </si>
  <si>
    <t>Увеличение прочих остатков денежных средств бюджетов субъектов Российской Федерации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</si>
  <si>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</si>
  <si>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</si>
  <si>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</si>
  <si>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</si>
  <si>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000 01 05 02 01 02 0000 610</t>
  </si>
  <si>
    <t>Уменьшение прочих остатков денежных средств бюджетов субъектов Российской Федерации</t>
  </si>
  <si>
    <t>000 01 06 00 00 00 0000 000</t>
  </si>
  <si>
    <t>Иные источники внутреннего финансирования дефицитов бюджетов</t>
  </si>
  <si>
    <t>000 01 06 05 00 00 0000 000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</si>
  <si>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</si>
  <si>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</si>
  <si>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000 01 06 05 02 02 0000 640</t>
  </si>
  <si>
    <t>000 01 06 05 02 02 0000 540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</si>
  <si>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</si>
  <si>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Итого источники финансирования дефицита областного бюджета Тверской области</t>
  </si>
  <si>
    <r>
      <t>Погашение бюджетами субъектов Российской Федерации кредитов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из других бюджетов бюджетной системы Российской Федерации в валюте Российской Федерации</t>
    </r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</si>
  <si>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</si>
  <si>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Бюджетные кредиты из других бюджетов бюджетной системы Российской Федерации </t>
  </si>
  <si>
    <t>Изменение остатков средств на счетах по учету средств бюджетов</t>
  </si>
  <si>
    <t>Предоставление бюджетных кредитов другим бюджетам бюджетной системы Российской Федерации в валюте Российской Федерации</t>
  </si>
  <si>
    <t xml:space="preserve">000 01 06 05 02 00 0000 500
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</si>
  <si>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</si>
  <si>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000 01 06 05 02 00 0000 600
</t>
  </si>
  <si>
    <t>Уменьшение прочих остатков денежных средств бюджетов</t>
  </si>
  <si>
    <t>000 01 05 02 01 00 0000 610</t>
  </si>
  <si>
    <t>Увеличение прочих остатков денежных средств бюджетов</t>
  </si>
  <si>
    <t>000 01 05 02 01 00 0000 510</t>
  </si>
  <si>
    <t>000 01 00 00 00 00 0000 000</t>
  </si>
  <si>
    <t>Источники внутреннего финансирования дефицитов бюджетов</t>
  </si>
  <si>
    <t>000 01 03 01 00 00 0000 000</t>
  </si>
  <si>
    <t>Бюджетные кредиты из других бюджетов бюджетной системы Российской Федерации в валюте Российской Федерации</t>
  </si>
  <si>
    <t>Возврат бюджетных кредитов, предоставленных  местным бюджетам из бюджета субъекта Российской Федерации, за исключением бюджетных кредитов, предоставляемых за счет федерального бюджета для погашения долговых обязательств по кредитам, полученным от кредитных организаций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</si>
  <si>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</si>
  <si>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Предоставление бюджетных кредитов местным бюджетам из бюджета субъекта Российской Федерации, за исключением бюджетных кредитов, предоставляемых за счет федерального бюджета для погашения долговых обязательств по кредитам, полученным от кредитных организаций</t>
  </si>
  <si>
    <t>000 01 06 05 02 02 0500 640</t>
  </si>
  <si>
    <t>000 01 06 05 02 02 0500 540</t>
  </si>
  <si>
    <t>Возврат бюджетных кредитов, предоставленных местным бюджетам из бюджета субъекта Российской Федерации, за счет федерального бюджета для погашения долговых обязательств по кредитам, полученным от кредитных организаций</t>
  </si>
  <si>
    <t>000 01 06 05 02 02 2900 640</t>
  </si>
  <si>
    <t xml:space="preserve">000 01 06 05 00 00 0000 500
</t>
  </si>
  <si>
    <t>Предоставление бюджетных кредитов внутри страны в валюте Российской Федерации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</si>
  <si>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</si>
  <si>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</si>
  <si>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</si>
  <si>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</si>
  <si>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000 01 06 10 02 02 0000 550</t>
  </si>
  <si>
    <t>000 01 06 10 02 02 0001 550</t>
  </si>
  <si>
    <t>000 01 06 10 02 02 0002 550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</si>
  <si>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в собственности субъекта Российской Федерации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Федерации)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</si>
  <si>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в собственности субъекта Российской Федерации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субъекта Российской Федерации)</t>
  </si>
  <si>
    <t>Бюджетные кредиты, предоставленные внутри страны в валюте Российской Федерации</t>
  </si>
  <si>
    <t>2026 год</t>
  </si>
  <si>
    <t xml:space="preserve"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</si>
  <si>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>2027 год</t>
  </si>
  <si>
    <t>000 01 03 01 00 02 5900 810</t>
  </si>
  <si>
    <t>Погашение бюджетных кредитов за счет временно свободных средств единого счета федерального бюджета, предоставленных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</t>
  </si>
  <si>
    <t>000 01 03 01 00 02 5800 810</t>
  </si>
  <si>
    <t>Погашение бюджетных кредитов, предоставленных за счет средств федерального бюджета, возврат которых осуществляется с учетом списания задолженности субъекта Российской Федерации перед Российской Федерацией по бюджетным кредитам</t>
  </si>
  <si>
    <t>Источники финансирования дефицита  
областного бюджета на 2026 год и на плановый период 2027 и 2028 годов</t>
  </si>
  <si>
    <r>
      <t xml:space="preserve">Приложение 1 </t>
    </r>
    <r>
      <rPr>
        <sz val="11"/>
        <rFont val="Times New Roman"/>
        <family val="1"/>
        <charset val="204"/>
      </rPr>
      <t xml:space="preserve">
к закону Тверской области 
«Об областном бюджете Тверской области на 2026 год
 и на плановый период 2027 и 2028 годов»</t>
    </r>
  </si>
  <si>
    <t>2028 год</t>
  </si>
  <si>
    <r>
      <rPr>
        <b/>
        <sz val="11"/>
        <color theme="1"/>
        <rFont val="Times New Roman"/>
        <family val="1"/>
        <charset val="204"/>
      </rPr>
      <t xml:space="preserve">Приложение 1 </t>
    </r>
    <r>
      <rPr>
        <sz val="11"/>
        <color theme="1"/>
        <rFont val="Times New Roman"/>
        <family val="1"/>
        <charset val="204"/>
      </rPr>
      <t xml:space="preserve">
к закону Тверской области 
«О внесении изменений в закон Тверской области 
«Об областном бюджете Тверской области на 2026 год
 и на плановый период 2027 и 2028 годов»</t>
    </r>
  </si>
  <si>
    <t>000 01 06 10 02 02 0003 550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</si>
  <si>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в собственности субъекта Российской Федерации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фондов, открытых органу управления территориальным государственным внебюджетным фондом)</t>
  </si>
  <si>
    <t>000 01 06 10 02 02 0005 550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</si>
  <si>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в собственности субъекта Российской Федерации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субъекта Российской Федерации)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</si>
</sst>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_-* #,##0.0_р_._-;\-* #,##0.0_р_._-;_-* &quot;-&quot;?_р_._-;_-@_-"/>
    <numFmt numFmtId="166" formatCode="_-* #,##0.0\ _₽_-;\-* #,##0.0\ _₽_-;_-* &quot;-&quot;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3" fillId="2" borderId="2" xfId="0" applyFont="1" applyFill="1" applyBorder="1" applyAlignment="1">
      <alignment horizontal="center" wrapText="1"/>
    </xf>
    <xf numFmtId="0" fontId="7" fillId="3" borderId="0" xfId="0" applyFont="1" applyFill="1" applyAlignment="1">
      <alignment wrapText="1"/>
    </xf>
    <xf numFmtId="0" fontId="0" fillId="3" borderId="0" xfId="0" applyFill="1" applyAlignment="1">
      <alignment wrapText="1"/>
    </xf>
    <xf numFmtId="0" fontId="9" fillId="0" borderId="0" xfId="0" applyFont="1" applyAlignment="1">
      <alignment wrapText="1"/>
    </xf>
    <xf numFmtId="166" fontId="0" fillId="0" borderId="0" xfId="0" applyNumberFormat="1" applyAlignment="1">
      <alignment wrapText="1"/>
    </xf>
    <xf numFmtId="165" fontId="2" fillId="2" borderId="2" xfId="1" applyNumberFormat="1" applyFont="1" applyFill="1" applyBorder="1" applyAlignment="1">
      <alignment horizontal="right" vertical="top" wrapText="1" indent="1"/>
    </xf>
    <xf numFmtId="165" fontId="3" fillId="3" borderId="2" xfId="1" applyNumberFormat="1" applyFont="1" applyFill="1" applyBorder="1" applyAlignment="1">
      <alignment horizontal="right" vertical="top" wrapText="1" indent="1"/>
    </xf>
    <xf numFmtId="165" fontId="3" fillId="2" borderId="2" xfId="1" applyNumberFormat="1" applyFont="1" applyFill="1" applyBorder="1" applyAlignment="1">
      <alignment horizontal="right" vertical="top" wrapText="1" indent="1"/>
    </xf>
    <xf numFmtId="165" fontId="3" fillId="0" borderId="2" xfId="1" applyNumberFormat="1" applyFont="1" applyFill="1" applyBorder="1" applyAlignment="1">
      <alignment horizontal="right" vertical="top" wrapText="1" indent="1"/>
    </xf>
    <xf numFmtId="165" fontId="2" fillId="3" borderId="2" xfId="1" applyNumberFormat="1" applyFont="1" applyFill="1" applyBorder="1" applyAlignment="1">
      <alignment horizontal="right" vertical="top" wrapText="1" indent="1"/>
    </xf>
    <xf numFmtId="165" fontId="2" fillId="3" borderId="2" xfId="1" applyNumberFormat="1" applyFont="1" applyFill="1" applyBorder="1" applyAlignment="1">
      <alignment horizontal="right" vertical="center" wrapText="1" indent="1"/>
    </xf>
    <xf numFmtId="0" fontId="2" fillId="2" borderId="2" xfId="0" applyFont="1" applyFill="1" applyBorder="1" applyAlignment="1">
      <alignment horizontal="left" vertical="top" wrapText="1" indent="1"/>
    </xf>
    <xf numFmtId="0" fontId="3" fillId="3" borderId="2" xfId="0" applyFont="1" applyFill="1" applyBorder="1" applyAlignment="1">
      <alignment horizontal="left" vertical="top" wrapText="1" indent="1"/>
    </xf>
    <xf numFmtId="0" fontId="3" fillId="2" borderId="2" xfId="0" applyFont="1" applyFill="1" applyBorder="1" applyAlignment="1">
      <alignment horizontal="left" vertical="top" wrapText="1" indent="1"/>
    </xf>
    <xf numFmtId="0" fontId="8" fillId="2" borderId="2" xfId="0" applyFont="1" applyFill="1" applyBorder="1" applyAlignment="1">
      <alignment horizontal="left" vertical="top" wrapText="1" indent="1"/>
    </xf>
    <xf numFmtId="0" fontId="3" fillId="0" borderId="2" xfId="0" applyFont="1" applyBorder="1" applyAlignment="1">
      <alignment horizontal="left" vertical="top" wrapText="1" indent="1"/>
    </xf>
    <xf numFmtId="0" fontId="2" fillId="3" borderId="2" xfId="0" applyFont="1" applyFill="1" applyBorder="1" applyAlignment="1">
      <alignment horizontal="left" vertical="top" wrapText="1" indent="1"/>
    </xf>
    <xf numFmtId="0" fontId="3" fillId="0" borderId="2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right" vertical="center" wrapText="1"/>
    </xf>
    <xf numFmtId="0" fontId="2" fillId="3" borderId="4" xfId="0" applyFont="1" applyFill="1" applyBorder="1" applyAlignment="1">
      <alignment horizontal="left" vertical="center" wrapText="1" indent="1"/>
    </xf>
    <xf numFmtId="0" fontId="2" fillId="3" borderId="5" xfId="0" applyFont="1" applyFill="1" applyBorder="1" applyAlignment="1">
      <alignment horizontal="left" vertical="center" wrapText="1" indent="1"/>
    </xf>
    <xf numFmtId="0" fontId="5" fillId="2" borderId="0" xfId="0" applyFont="1" applyFill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5"/>
  <sheetViews>
    <sheetView tabSelected="1" view="pageBreakPreview" topLeftCell="A31" zoomScaleNormal="100" zoomScaleSheetLayoutView="100" workbookViewId="0">
      <selection activeCell="C34" sqref="C34"/>
    </sheetView>
  </sheetViews>
  <sheetFormatPr defaultColWidth="9.140625" defaultRowHeight="15" x14ac:dyDescent="0.25"/>
  <cols>
    <col min="1" max="1" width="30.28515625" style="7" bestFit="1" customWidth="1"/>
    <col min="2" max="2" width="61.5703125" style="7" customWidth="1"/>
    <col min="3" max="5" width="18.28515625" style="7" bestFit="1" customWidth="1"/>
    <col min="6" max="16384" width="9.140625" style="7"/>
  </cols>
  <sheetData>
    <row r="1" spans="1:5" ht="76.5" customHeight="1" x14ac:dyDescent="0.25">
      <c r="A1" s="26" t="s">
        <v>73</v>
      </c>
      <c r="B1" s="26"/>
      <c r="C1" s="26"/>
      <c r="D1" s="26"/>
      <c r="E1" s="26"/>
    </row>
    <row r="2" spans="1:5" ht="70.5" customHeight="1" x14ac:dyDescent="0.25">
      <c r="A2" s="29" t="s">
        <v>71</v>
      </c>
      <c r="B2" s="29"/>
      <c r="C2" s="29"/>
      <c r="D2" s="29"/>
      <c r="E2" s="29"/>
    </row>
    <row r="3" spans="1:5" ht="81" customHeight="1" x14ac:dyDescent="0.25">
      <c r="A3" s="30" t="s">
        <v>70</v>
      </c>
      <c r="B3" s="30"/>
      <c r="C3" s="30"/>
      <c r="D3" s="30"/>
      <c r="E3" s="30"/>
    </row>
    <row r="4" spans="1:5" ht="15.75" x14ac:dyDescent="0.25">
      <c r="A4" s="31" t="s">
        <v>0</v>
      </c>
      <c r="B4" s="31" t="s">
        <v>1</v>
      </c>
      <c r="C4" s="33" t="s">
        <v>2</v>
      </c>
      <c r="D4" s="34"/>
      <c r="E4" s="35"/>
    </row>
    <row r="5" spans="1:5" ht="15.75" x14ac:dyDescent="0.25">
      <c r="A5" s="32"/>
      <c r="B5" s="32"/>
      <c r="C5" s="1" t="s">
        <v>63</v>
      </c>
      <c r="D5" s="1" t="s">
        <v>65</v>
      </c>
      <c r="E5" s="8" t="s">
        <v>72</v>
      </c>
    </row>
    <row r="6" spans="1:5" ht="15.75" x14ac:dyDescent="0.25">
      <c r="A6" s="1">
        <v>1</v>
      </c>
      <c r="B6" s="1">
        <v>2</v>
      </c>
      <c r="C6" s="1">
        <v>3</v>
      </c>
      <c r="D6" s="1">
        <v>4</v>
      </c>
      <c r="E6" s="8">
        <v>5</v>
      </c>
    </row>
    <row r="7" spans="1:5" s="9" customFormat="1" ht="33" customHeight="1" x14ac:dyDescent="0.25">
      <c r="A7" s="2" t="s">
        <v>40</v>
      </c>
      <c r="B7" s="19" t="s">
        <v>41</v>
      </c>
      <c r="C7" s="13">
        <f>SUM(C8,C14,C23)</f>
        <v>20275530.09999999</v>
      </c>
      <c r="D7" s="13">
        <f>SUM(D8,D14,D23)</f>
        <v>-251473.79999999981</v>
      </c>
      <c r="E7" s="13">
        <f>SUM(E8,E14,E23)</f>
        <v>-612952.69999999995</v>
      </c>
    </row>
    <row r="8" spans="1:5" ht="32.25" customHeight="1" x14ac:dyDescent="0.25">
      <c r="A8" s="2" t="s">
        <v>3</v>
      </c>
      <c r="B8" s="19" t="s">
        <v>30</v>
      </c>
      <c r="C8" s="13">
        <f>C9</f>
        <v>-843165.9</v>
      </c>
      <c r="D8" s="13">
        <f>D9</f>
        <v>-914594.5</v>
      </c>
      <c r="E8" s="13">
        <f t="shared" ref="E8" si="0">E9</f>
        <v>-914594.5</v>
      </c>
    </row>
    <row r="9" spans="1:5" s="10" customFormat="1" ht="47.25" x14ac:dyDescent="0.25">
      <c r="A9" s="5" t="s">
        <v>42</v>
      </c>
      <c r="B9" s="20" t="s">
        <v>43</v>
      </c>
      <c r="C9" s="14">
        <f>+C10</f>
        <v>-843165.9</v>
      </c>
      <c r="D9" s="14">
        <f t="shared" ref="D9:E9" si="1">+D10</f>
        <v>-914594.5</v>
      </c>
      <c r="E9" s="14">
        <f t="shared" si="1"/>
        <v>-914594.5</v>
      </c>
    </row>
    <row r="10" spans="1:5" ht="47.25" x14ac:dyDescent="0.25">
      <c r="A10" s="3" t="s">
        <v>4</v>
      </c>
      <c r="B10" s="21" t="s">
        <v>29</v>
      </c>
      <c r="C10" s="15">
        <f>C11</f>
        <v>-843165.9</v>
      </c>
      <c r="D10" s="15">
        <f>D11</f>
        <v>-914594.5</v>
      </c>
      <c r="E10" s="15">
        <f>E11</f>
        <v>-914594.5</v>
      </c>
    </row>
    <row r="11" spans="1:5" ht="47.25" x14ac:dyDescent="0.25">
      <c r="A11" s="3" t="s">
        <v>5</v>
      </c>
      <c r="B11" s="21" t="s">
        <v>28</v>
      </c>
      <c r="C11" s="15">
        <f>C12++C13</f>
        <v>-843165.9</v>
      </c>
      <c r="D11" s="15">
        <f t="shared" ref="D11:E11" si="2">D12++D13</f>
        <v>-914594.5</v>
      </c>
      <c r="E11" s="15">
        <f t="shared" si="2"/>
        <v>-914594.5</v>
      </c>
    </row>
    <row r="12" spans="1:5" ht="78.75" x14ac:dyDescent="0.25">
      <c r="A12" s="3" t="s">
        <v>68</v>
      </c>
      <c r="B12" s="22" t="s">
        <v>69</v>
      </c>
      <c r="C12" s="15">
        <v>-843165.9</v>
      </c>
      <c r="D12" s="15">
        <v>-843165.9</v>
      </c>
      <c r="E12" s="15">
        <v>-843165.9</v>
      </c>
    </row>
    <row r="13" spans="1:5" ht="100.5" customHeight="1" x14ac:dyDescent="0.25">
      <c r="A13" s="25" t="s">
        <v>66</v>
      </c>
      <c r="B13" s="22" t="s">
        <v>67</v>
      </c>
      <c r="C13" s="15">
        <v>0</v>
      </c>
      <c r="D13" s="15">
        <v>-71428.600000000006</v>
      </c>
      <c r="E13" s="15">
        <v>-71428.600000000006</v>
      </c>
    </row>
    <row r="14" spans="1:5" ht="31.5" x14ac:dyDescent="0.25">
      <c r="A14" s="4" t="s">
        <v>6</v>
      </c>
      <c r="B14" s="24" t="s">
        <v>31</v>
      </c>
      <c r="C14" s="17">
        <f>C19+C15</f>
        <v>28222623.199999988</v>
      </c>
      <c r="D14" s="17">
        <f>D19+D15</f>
        <v>3978984.5</v>
      </c>
      <c r="E14" s="17">
        <f>E19+E15</f>
        <v>0</v>
      </c>
    </row>
    <row r="15" spans="1:5" s="10" customFormat="1" ht="15.75" x14ac:dyDescent="0.25">
      <c r="A15" s="5" t="s">
        <v>7</v>
      </c>
      <c r="B15" s="20" t="s">
        <v>8</v>
      </c>
      <c r="C15" s="14">
        <f>C16</f>
        <v>-134377572.80000001</v>
      </c>
      <c r="D15" s="14">
        <f t="shared" ref="D15:E17" si="3">D16</f>
        <v>-131372053.59999999</v>
      </c>
      <c r="E15" s="14">
        <f t="shared" si="3"/>
        <v>-142268707.40000001</v>
      </c>
    </row>
    <row r="16" spans="1:5" s="10" customFormat="1" ht="15.75" x14ac:dyDescent="0.25">
      <c r="A16" s="5" t="s">
        <v>9</v>
      </c>
      <c r="B16" s="20" t="s">
        <v>10</v>
      </c>
      <c r="C16" s="14">
        <f>C17</f>
        <v>-134377572.80000001</v>
      </c>
      <c r="D16" s="14">
        <f t="shared" si="3"/>
        <v>-131372053.59999999</v>
      </c>
      <c r="E16" s="14">
        <f t="shared" si="3"/>
        <v>-142268707.40000001</v>
      </c>
    </row>
    <row r="17" spans="1:5" s="10" customFormat="1" ht="15.75" x14ac:dyDescent="0.25">
      <c r="A17" s="5" t="s">
        <v>39</v>
      </c>
      <c r="B17" s="20" t="s">
        <v>38</v>
      </c>
      <c r="C17" s="14">
        <f>C18</f>
        <v>-134377572.80000001</v>
      </c>
      <c r="D17" s="14">
        <f t="shared" si="3"/>
        <v>-131372053.59999999</v>
      </c>
      <c r="E17" s="14">
        <f t="shared" si="3"/>
        <v>-142268707.40000001</v>
      </c>
    </row>
    <row r="18" spans="1:5" s="10" customFormat="1" ht="31.5" x14ac:dyDescent="0.25">
      <c r="A18" s="5" t="s">
        <v>11</v>
      </c>
      <c r="B18" s="20" t="s">
        <v>12</v>
      </c>
      <c r="C18" s="14">
        <f>-(141271500+C25+C35)</f>
        <v>-134377572.80000001</v>
      </c>
      <c r="D18" s="14">
        <f>-(134477917.4+D25+D35)</f>
        <v>-131372053.59999999</v>
      </c>
      <c r="E18" s="14">
        <f>-(141757065.6+E25+E35)</f>
        <v>-142268707.40000001</v>
      </c>
    </row>
    <row r="19" spans="1:5" s="10" customFormat="1" ht="15.75" x14ac:dyDescent="0.25">
      <c r="A19" s="5" t="s">
        <v>13</v>
      </c>
      <c r="B19" s="20" t="s">
        <v>14</v>
      </c>
      <c r="C19" s="14">
        <f>C20</f>
        <v>162600196</v>
      </c>
      <c r="D19" s="14">
        <f>D20</f>
        <v>135351038.09999999</v>
      </c>
      <c r="E19" s="14">
        <f t="shared" ref="D19:E21" si="4">E20</f>
        <v>142268707.40000001</v>
      </c>
    </row>
    <row r="20" spans="1:5" s="10" customFormat="1" ht="15.75" x14ac:dyDescent="0.25">
      <c r="A20" s="5" t="s">
        <v>15</v>
      </c>
      <c r="B20" s="20" t="s">
        <v>16</v>
      </c>
      <c r="C20" s="14">
        <f>C21</f>
        <v>162600196</v>
      </c>
      <c r="D20" s="14">
        <f t="shared" si="4"/>
        <v>135351038.09999999</v>
      </c>
      <c r="E20" s="14">
        <f t="shared" si="4"/>
        <v>142268707.40000001</v>
      </c>
    </row>
    <row r="21" spans="1:5" s="10" customFormat="1" ht="15" customHeight="1" x14ac:dyDescent="0.25">
      <c r="A21" s="5" t="s">
        <v>37</v>
      </c>
      <c r="B21" s="20" t="s">
        <v>36</v>
      </c>
      <c r="C21" s="14">
        <f>C22</f>
        <v>162600196</v>
      </c>
      <c r="D21" s="14">
        <f t="shared" si="4"/>
        <v>135351038.09999999</v>
      </c>
      <c r="E21" s="14">
        <f t="shared" si="4"/>
        <v>142268707.40000001</v>
      </c>
    </row>
    <row r="22" spans="1:5" s="10" customFormat="1" ht="31.5" x14ac:dyDescent="0.25">
      <c r="A22" s="5" t="s">
        <v>17</v>
      </c>
      <c r="B22" s="20" t="s">
        <v>18</v>
      </c>
      <c r="C22" s="14">
        <f>(161547030.1-(C10+C31))</f>
        <v>162600196</v>
      </c>
      <c r="D22" s="14">
        <f>(134226443.6-(D10+D31))</f>
        <v>135351038.09999999</v>
      </c>
      <c r="E22" s="14">
        <f>(141144112.9-(E10+E31))</f>
        <v>142268707.40000001</v>
      </c>
    </row>
    <row r="23" spans="1:5" s="10" customFormat="1" ht="34.5" customHeight="1" x14ac:dyDescent="0.25">
      <c r="A23" s="4" t="s">
        <v>19</v>
      </c>
      <c r="B23" s="24" t="s">
        <v>20</v>
      </c>
      <c r="C23" s="17">
        <f>C24+C34</f>
        <v>-7103927.2000000002</v>
      </c>
      <c r="D23" s="17">
        <f>D24+D34</f>
        <v>-3315863.8</v>
      </c>
      <c r="E23" s="17">
        <f>E24+E34</f>
        <v>301641.8</v>
      </c>
    </row>
    <row r="24" spans="1:5" s="10" customFormat="1" ht="34.5" customHeight="1" x14ac:dyDescent="0.25">
      <c r="A24" s="4" t="s">
        <v>21</v>
      </c>
      <c r="B24" s="24" t="s">
        <v>62</v>
      </c>
      <c r="C24" s="17">
        <f>C25+C30</f>
        <v>314554.80000000005</v>
      </c>
      <c r="D24" s="17">
        <f>D25+D30</f>
        <v>434883.19999999995</v>
      </c>
      <c r="E24" s="17">
        <f>E25+E30</f>
        <v>301641.8</v>
      </c>
    </row>
    <row r="25" spans="1:5" s="10" customFormat="1" ht="31.5" x14ac:dyDescent="0.25">
      <c r="A25" s="5" t="s">
        <v>22</v>
      </c>
      <c r="B25" s="20" t="s">
        <v>23</v>
      </c>
      <c r="C25" s="14">
        <f>C26</f>
        <v>524554.80000000005</v>
      </c>
      <c r="D25" s="14">
        <f>D26</f>
        <v>644883.19999999995</v>
      </c>
      <c r="E25" s="14">
        <f>E26</f>
        <v>511641.8</v>
      </c>
    </row>
    <row r="26" spans="1:5" s="10" customFormat="1" ht="49.5" customHeight="1" x14ac:dyDescent="0.25">
      <c r="A26" s="6" t="s">
        <v>35</v>
      </c>
      <c r="B26" s="23" t="s">
        <v>34</v>
      </c>
      <c r="C26" s="16">
        <f>C27</f>
        <v>524554.80000000005</v>
      </c>
      <c r="D26" s="16">
        <f t="shared" ref="D26:E26" si="5">D27</f>
        <v>644883.19999999995</v>
      </c>
      <c r="E26" s="16">
        <f t="shared" si="5"/>
        <v>511641.8</v>
      </c>
    </row>
    <row r="27" spans="1:5" s="10" customFormat="1" ht="66" customHeight="1" x14ac:dyDescent="0.25">
      <c r="A27" s="5" t="s">
        <v>24</v>
      </c>
      <c r="B27" s="20" t="s">
        <v>45</v>
      </c>
      <c r="C27" s="14">
        <f>C28+C29</f>
        <v>524554.80000000005</v>
      </c>
      <c r="D27" s="14">
        <f t="shared" ref="D27:E27" si="6">D28+D29</f>
        <v>644883.19999999995</v>
      </c>
      <c r="E27" s="14">
        <f t="shared" si="6"/>
        <v>511641.8</v>
      </c>
    </row>
    <row r="28" spans="1:5" s="10" customFormat="1" ht="94.5" x14ac:dyDescent="0.25">
      <c r="A28" s="6" t="s">
        <v>47</v>
      </c>
      <c r="B28" s="23" t="s">
        <v>44</v>
      </c>
      <c r="C28" s="16">
        <v>330656.7</v>
      </c>
      <c r="D28" s="16">
        <v>450985.1</v>
      </c>
      <c r="E28" s="16">
        <v>511641.8</v>
      </c>
    </row>
    <row r="29" spans="1:5" s="10" customFormat="1" ht="78.75" x14ac:dyDescent="0.25">
      <c r="A29" s="6" t="s">
        <v>50</v>
      </c>
      <c r="B29" s="23" t="s">
        <v>49</v>
      </c>
      <c r="C29" s="16">
        <v>193898.1</v>
      </c>
      <c r="D29" s="16">
        <v>193898.1</v>
      </c>
      <c r="E29" s="16">
        <v>0</v>
      </c>
    </row>
    <row r="30" spans="1:5" ht="33.75" customHeight="1" x14ac:dyDescent="0.25">
      <c r="A30" s="6" t="s">
        <v>51</v>
      </c>
      <c r="B30" s="23" t="s">
        <v>52</v>
      </c>
      <c r="C30" s="16">
        <f>C31</f>
        <v>-210000</v>
      </c>
      <c r="D30" s="16">
        <f t="shared" ref="D30:E32" si="7">D31</f>
        <v>-210000</v>
      </c>
      <c r="E30" s="16">
        <f t="shared" si="7"/>
        <v>-210000</v>
      </c>
    </row>
    <row r="31" spans="1:5" s="10" customFormat="1" ht="52.5" customHeight="1" x14ac:dyDescent="0.25">
      <c r="A31" s="6" t="s">
        <v>33</v>
      </c>
      <c r="B31" s="23" t="s">
        <v>32</v>
      </c>
      <c r="C31" s="16">
        <f>C32</f>
        <v>-210000</v>
      </c>
      <c r="D31" s="16">
        <f t="shared" si="7"/>
        <v>-210000</v>
      </c>
      <c r="E31" s="16">
        <f t="shared" si="7"/>
        <v>-210000</v>
      </c>
    </row>
    <row r="32" spans="1:5" s="11" customFormat="1" ht="63" x14ac:dyDescent="0.25">
      <c r="A32" s="5" t="s">
        <v>25</v>
      </c>
      <c r="B32" s="20" t="s">
        <v>26</v>
      </c>
      <c r="C32" s="14">
        <f>C33</f>
        <v>-210000</v>
      </c>
      <c r="D32" s="14">
        <f t="shared" si="7"/>
        <v>-210000</v>
      </c>
      <c r="E32" s="14">
        <f t="shared" si="7"/>
        <v>-210000</v>
      </c>
    </row>
    <row r="33" spans="1:5" s="11" customFormat="1" ht="94.5" x14ac:dyDescent="0.25">
      <c r="A33" s="6" t="s">
        <v>48</v>
      </c>
      <c r="B33" s="23" t="s">
        <v>46</v>
      </c>
      <c r="C33" s="16">
        <v>-210000</v>
      </c>
      <c r="D33" s="16">
        <v>-210000</v>
      </c>
      <c r="E33" s="16">
        <v>-210000</v>
      </c>
    </row>
    <row r="34" spans="1:5" s="11" customFormat="1" ht="34.5" customHeight="1" x14ac:dyDescent="0.25">
      <c r="A34" s="4" t="s">
        <v>53</v>
      </c>
      <c r="B34" s="24" t="s">
        <v>54</v>
      </c>
      <c r="C34" s="17">
        <f>C35</f>
        <v>-7418482</v>
      </c>
      <c r="D34" s="17">
        <f t="shared" ref="D34:E34" si="8">D35</f>
        <v>-3750747</v>
      </c>
      <c r="E34" s="17">
        <f t="shared" si="8"/>
        <v>0</v>
      </c>
    </row>
    <row r="35" spans="1:5" ht="94.5" x14ac:dyDescent="0.25">
      <c r="A35" s="5" t="s">
        <v>55</v>
      </c>
      <c r="B35" s="20" t="s">
        <v>56</v>
      </c>
      <c r="C35" s="14">
        <f>C36</f>
        <v>-7418482</v>
      </c>
      <c r="D35" s="14">
        <f>D36</f>
        <v>-3750747</v>
      </c>
      <c r="E35" s="14">
        <f>E36</f>
        <v>0</v>
      </c>
    </row>
    <row r="36" spans="1:5" s="10" customFormat="1" ht="209.25" customHeight="1" x14ac:dyDescent="0.25">
      <c r="A36" s="5" t="s">
        <v>57</v>
      </c>
      <c r="B36" s="20" t="s">
        <v>64</v>
      </c>
      <c r="C36" s="14">
        <f>SUM(C37:C40)</f>
        <v>-7418482</v>
      </c>
      <c r="D36" s="14">
        <f t="shared" ref="D36:E36" si="9">SUM(D37:D40)</f>
        <v>-3750747</v>
      </c>
      <c r="E36" s="14">
        <f t="shared" si="9"/>
        <v>0</v>
      </c>
    </row>
    <row r="37" spans="1:5" s="11" customFormat="1" ht="316.5" customHeight="1" x14ac:dyDescent="0.25">
      <c r="A37" s="5" t="s">
        <v>58</v>
      </c>
      <c r="B37" s="20" t="s">
        <v>60</v>
      </c>
      <c r="C37" s="14">
        <v>0</v>
      </c>
      <c r="D37" s="14">
        <v>-387931</v>
      </c>
      <c r="E37" s="14">
        <v>0</v>
      </c>
    </row>
    <row r="38" spans="1:5" s="10" customFormat="1" ht="330.75" x14ac:dyDescent="0.25">
      <c r="A38" s="5" t="s">
        <v>59</v>
      </c>
      <c r="B38" s="20" t="s">
        <v>61</v>
      </c>
      <c r="C38" s="14">
        <v>0</v>
      </c>
      <c r="D38" s="14">
        <v>-3362816</v>
      </c>
      <c r="E38" s="14">
        <v>0</v>
      </c>
    </row>
    <row r="39" spans="1:5" s="10" customFormat="1" ht="315" x14ac:dyDescent="0.25">
      <c r="A39" s="5" t="s">
        <v>74</v>
      </c>
      <c r="B39" s="20" t="s">
        <v>75</v>
      </c>
      <c r="C39" s="14">
        <v>-825000</v>
      </c>
      <c r="D39" s="14">
        <v>0</v>
      </c>
      <c r="E39" s="14">
        <v>0</v>
      </c>
    </row>
    <row r="40" spans="1:5" s="10" customFormat="1" ht="330.75" x14ac:dyDescent="0.25">
      <c r="A40" s="5" t="s">
        <v>76</v>
      </c>
      <c r="B40" s="20" t="s">
        <v>77</v>
      </c>
      <c r="C40" s="14">
        <v>-6593482</v>
      </c>
      <c r="D40" s="14">
        <v>0</v>
      </c>
      <c r="E40" s="14">
        <v>0</v>
      </c>
    </row>
    <row r="41" spans="1:5" s="10" customFormat="1" ht="27.75" customHeight="1" x14ac:dyDescent="0.25">
      <c r="A41" s="27" t="s">
        <v>27</v>
      </c>
      <c r="B41" s="28"/>
      <c r="C41" s="18">
        <f>C8+C14+C23</f>
        <v>20275530.09999999</v>
      </c>
      <c r="D41" s="18">
        <f>D8+D14+D23</f>
        <v>-251473.79999999981</v>
      </c>
      <c r="E41" s="18">
        <f>E8+E14+E23</f>
        <v>-612952.69999999995</v>
      </c>
    </row>
    <row r="45" spans="1:5" x14ac:dyDescent="0.25">
      <c r="C45" s="12"/>
      <c r="D45" s="12"/>
      <c r="E45" s="12"/>
    </row>
  </sheetData>
  <mergeCells count="7">
    <mergeCell ref="A1:E1"/>
    <mergeCell ref="A41:B41"/>
    <mergeCell ref="A2:E2"/>
    <mergeCell ref="A3:E3"/>
    <mergeCell ref="A4:A5"/>
    <mergeCell ref="B4:B5"/>
    <mergeCell ref="C4:E4"/>
  </mergeCells>
  <printOptions horizontalCentered="1"/>
  <pageMargins left="0.78740157480314965" right="0.39370078740157483" top="0.56000000000000005" bottom="0.39370078740157483" header="0.31496062992125984" footer="0.15748031496062992"/>
  <pageSetup paperSize="9" scale="61" fitToHeight="4" orientation="portrait" r:id="rId1"/>
  <headerFooter differentFirst="1">
    <oddHeader>&amp;C&amp;"Times New Roman,обычный"&amp;P</oddHeader>
    <oddFooter>&amp;L&amp;"Times New Roman,обычный"&amp;9&amp;Z&amp;F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2026-04-06T13:26:22Z</dcterms:modified>
</cp:coreProperties>
</file>